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<sst xmlns="http://schemas.openxmlformats.org/spreadsheetml/2006/main" count="126" uniqueCount="53">
  <si>
    <t>2026年第9期人民币个人结构性存款要素表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</si>
  <si>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</si>
  <si>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</si>
  <si>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</si>
  <si>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</si>
  <si>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</si>
  <si>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</si>
  <si>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</si>
  <si>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</si>
  <si>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</si>
  <si>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</si>
  <si>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</si>
  <si>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</si>
  <si>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</si>
  <si>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</si>
  <si>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</si>
  <si>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障碍价格1（符号）</t>
  </si>
  <si>
    <t>障碍价格1</t>
  </si>
  <si>
    <t>障碍价格2（符号）</t>
  </si>
  <si>
    <t>障碍价格2</t>
  </si>
  <si>
    <t>PGM26008UT</t>
  </si>
  <si>
    <t>个人一个月期挂钩贵金属（上海金）看涨26009期</t>
  </si>
  <si>
    <t>上海金AU99.99</t>
  </si>
  <si>
    <t>看涨</t>
  </si>
  <si>
    <t>三元</t>
  </si>
  <si>
    <t>1个月</t>
  </si>
  <si>
    <t>1万元</t>
  </si>
  <si>
    <t>1千元</t>
  </si>
  <si>
    <t>5亿元</t>
  </si>
  <si>
    <t>×</t>
  </si>
  <si>
    <t>PGM26008DT</t>
  </si>
  <si>
    <t>个人一个月期挂钩贵金属（上海金）看跌26009期</t>
  </si>
  <si>
    <t>看跌</t>
  </si>
  <si>
    <t>PGQ26008UT</t>
  </si>
  <si>
    <t>个人三个月期挂钩贵金属（上海金）看涨26009期</t>
  </si>
  <si>
    <t>3个月</t>
  </si>
  <si>
    <t>PGQ26008DT</t>
  </si>
  <si>
    <t>个人三个月期挂钩贵金属（上海金）看跌26009期</t>
  </si>
  <si>
    <t>PGH26008UT</t>
  </si>
  <si>
    <t>个人六个月期挂钩贵金属（上海金）看涨26009期</t>
  </si>
  <si>
    <t>6个月</t>
  </si>
  <si>
    <t>PGH26008DT</t>
  </si>
  <si>
    <t>个人六个月期挂钩贵金属（上海金）看跌26009期</t>
  </si>
  <si>
    <t>PGM26008UB</t>
  </si>
  <si>
    <t>个人一个月期挂钩贵金属（上海金）二元看涨26009期</t>
  </si>
  <si>
    <t>二元</t>
  </si>
  <si>
    <t>3亿元</t>
  </si>
  <si>
    <t>PGM26008DB</t>
  </si>
  <si>
    <t>个人一个月期挂钩贵金属（上海金）二元看跌26009期</t>
  </si>
  <si>
    <t>PGQ26008UB</t>
  </si>
  <si>
    <t>个人三个月期挂钩贵金属（上海金）二元看涨26009期</t>
  </si>
  <si>
    <t>PGQ26008DB</t>
  </si>
  <si>
    <t>个人三个月期挂钩贵金属（上海金）二元看跌26009期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</si>
</sst>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2"/>
  <sheetViews>
    <sheetView tabSelected="1" zoomScale="115" zoomScaleNormal="115" topLeftCell="B1" workbookViewId="0">
      <selection activeCell="R16" sqref="R16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9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s="1" customFormat="1" ht="27.95" customHeight="1" spans="1:19">
      <c r="A3" s="3" t="s">
        <v>20</v>
      </c>
      <c r="B3" s="6" t="s">
        <v>21</v>
      </c>
      <c r="C3" s="4" t="s">
        <v>22</v>
      </c>
      <c r="D3" s="4" t="s">
        <v>23</v>
      </c>
      <c r="E3" s="4" t="s">
        <v>24</v>
      </c>
      <c r="F3" s="7">
        <v>46097</v>
      </c>
      <c r="G3" s="7">
        <v>46127</v>
      </c>
      <c r="H3" s="7">
        <f>G3-2</f>
        <v>46125</v>
      </c>
      <c r="I3" s="5" t="s">
        <v>25</v>
      </c>
      <c r="J3" s="3" t="s">
        <v>26</v>
      </c>
      <c r="K3" s="3" t="s">
        <v>27</v>
      </c>
      <c r="L3" s="8">
        <v>0.009</v>
      </c>
      <c r="M3" s="8">
        <v>0.015</v>
      </c>
      <c r="N3" s="8">
        <v>0.02</v>
      </c>
      <c r="O3" s="9" t="s">
        <v>28</v>
      </c>
      <c r="P3" s="4" t="s">
        <v>29</v>
      </c>
      <c r="Q3" s="4">
        <v>0.906</v>
      </c>
      <c r="R3" s="4" t="s">
        <v>29</v>
      </c>
      <c r="S3" s="4">
        <v>1.1</v>
      </c>
    </row>
    <row r="4" s="1" customFormat="1" ht="27.95" customHeight="1" spans="1:19">
      <c r="A4" s="6" t="s">
        <v>30</v>
      </c>
      <c r="B4" s="6" t="s">
        <v>31</v>
      </c>
      <c r="C4" s="4" t="s">
        <v>22</v>
      </c>
      <c r="D4" s="4" t="s">
        <v>32</v>
      </c>
      <c r="E4" s="4" t="s">
        <v>24</v>
      </c>
      <c r="F4" s="7">
        <v>46097</v>
      </c>
      <c r="G4" s="7">
        <v>46134</v>
      </c>
      <c r="H4" s="7">
        <f t="shared" ref="H4:H12" si="0">G4-2</f>
        <v>46132</v>
      </c>
      <c r="I4" s="5" t="s">
        <v>25</v>
      </c>
      <c r="J4" s="3" t="s">
        <v>26</v>
      </c>
      <c r="K4" s="3" t="s">
        <v>27</v>
      </c>
      <c r="L4" s="8">
        <v>0.009</v>
      </c>
      <c r="M4" s="8">
        <v>0.015</v>
      </c>
      <c r="N4" s="8">
        <v>0.02</v>
      </c>
      <c r="O4" s="9" t="s">
        <v>28</v>
      </c>
      <c r="P4" s="4" t="s">
        <v>29</v>
      </c>
      <c r="Q4" s="4">
        <v>1.103</v>
      </c>
      <c r="R4" s="4" t="s">
        <v>29</v>
      </c>
      <c r="S4" s="4">
        <v>0.91</v>
      </c>
    </row>
    <row r="5" s="1" customFormat="1" ht="27" spans="1:19">
      <c r="A5" s="6" t="s">
        <v>33</v>
      </c>
      <c r="B5" s="6" t="s">
        <v>34</v>
      </c>
      <c r="C5" s="4" t="s">
        <v>22</v>
      </c>
      <c r="D5" s="4" t="s">
        <v>23</v>
      </c>
      <c r="E5" s="4" t="s">
        <v>24</v>
      </c>
      <c r="F5" s="7">
        <v>46097</v>
      </c>
      <c r="G5" s="7">
        <v>46190</v>
      </c>
      <c r="H5" s="7">
        <f t="shared" si="0"/>
        <v>46188</v>
      </c>
      <c r="I5" s="5" t="s">
        <v>35</v>
      </c>
      <c r="J5" s="3" t="s">
        <v>26</v>
      </c>
      <c r="K5" s="3" t="s">
        <v>27</v>
      </c>
      <c r="L5" s="8">
        <v>0.009</v>
      </c>
      <c r="M5" s="8">
        <v>0.0175</v>
      </c>
      <c r="N5" s="10">
        <v>0.021</v>
      </c>
      <c r="O5" s="9" t="s">
        <v>28</v>
      </c>
      <c r="P5" s="4" t="s">
        <v>29</v>
      </c>
      <c r="Q5" s="4">
        <v>0.862</v>
      </c>
      <c r="R5" s="4" t="s">
        <v>29</v>
      </c>
      <c r="S5" s="4">
        <v>1.098</v>
      </c>
    </row>
    <row r="6" s="1" customFormat="1" ht="27" spans="1:19">
      <c r="A6" s="6" t="s">
        <v>36</v>
      </c>
      <c r="B6" s="6" t="s">
        <v>37</v>
      </c>
      <c r="C6" s="4" t="s">
        <v>22</v>
      </c>
      <c r="D6" s="4" t="s">
        <v>32</v>
      </c>
      <c r="E6" s="4" t="s">
        <v>24</v>
      </c>
      <c r="F6" s="7">
        <v>46097</v>
      </c>
      <c r="G6" s="7">
        <v>46197</v>
      </c>
      <c r="H6" s="7">
        <f t="shared" si="0"/>
        <v>46195</v>
      </c>
      <c r="I6" s="5" t="s">
        <v>35</v>
      </c>
      <c r="J6" s="3" t="s">
        <v>26</v>
      </c>
      <c r="K6" s="3" t="s">
        <v>27</v>
      </c>
      <c r="L6" s="8">
        <v>0.009</v>
      </c>
      <c r="M6" s="8">
        <v>0.0175</v>
      </c>
      <c r="N6" s="10">
        <v>0.021</v>
      </c>
      <c r="O6" s="9" t="s">
        <v>28</v>
      </c>
      <c r="P6" s="4" t="s">
        <v>29</v>
      </c>
      <c r="Q6" s="4">
        <v>1.156</v>
      </c>
      <c r="R6" s="4" t="s">
        <v>29</v>
      </c>
      <c r="S6" s="4">
        <v>0.93</v>
      </c>
    </row>
    <row r="7" s="1" customFormat="1" ht="27" spans="1:19">
      <c r="A7" s="6" t="s">
        <v>38</v>
      </c>
      <c r="B7" s="6" t="s">
        <v>39</v>
      </c>
      <c r="C7" s="4" t="s">
        <v>22</v>
      </c>
      <c r="D7" s="4" t="s">
        <v>23</v>
      </c>
      <c r="E7" s="4" t="s">
        <v>24</v>
      </c>
      <c r="F7" s="7">
        <v>46097</v>
      </c>
      <c r="G7" s="7">
        <v>46281</v>
      </c>
      <c r="H7" s="7">
        <f t="shared" si="0"/>
        <v>46279</v>
      </c>
      <c r="I7" s="5" t="s">
        <v>40</v>
      </c>
      <c r="J7" s="3" t="s">
        <v>26</v>
      </c>
      <c r="K7" s="3" t="s">
        <v>27</v>
      </c>
      <c r="L7" s="10">
        <v>0.011</v>
      </c>
      <c r="M7" s="8">
        <v>0.018</v>
      </c>
      <c r="N7" s="10">
        <v>0.022</v>
      </c>
      <c r="O7" s="9" t="s">
        <v>28</v>
      </c>
      <c r="P7" s="4" t="s">
        <v>29</v>
      </c>
      <c r="Q7" s="4">
        <v>0.858</v>
      </c>
      <c r="R7" s="4" t="s">
        <v>29</v>
      </c>
      <c r="S7" s="4">
        <v>1.1</v>
      </c>
    </row>
    <row r="8" s="1" customFormat="1" ht="27" spans="1:19">
      <c r="A8" s="6" t="s">
        <v>41</v>
      </c>
      <c r="B8" s="6" t="s">
        <v>42</v>
      </c>
      <c r="C8" s="4" t="s">
        <v>22</v>
      </c>
      <c r="D8" s="4" t="s">
        <v>32</v>
      </c>
      <c r="E8" s="4" t="s">
        <v>24</v>
      </c>
      <c r="F8" s="7">
        <v>46097</v>
      </c>
      <c r="G8" s="7">
        <v>46288</v>
      </c>
      <c r="H8" s="7">
        <f t="shared" si="0"/>
        <v>46286</v>
      </c>
      <c r="I8" s="5" t="s">
        <v>40</v>
      </c>
      <c r="J8" s="3" t="s">
        <v>26</v>
      </c>
      <c r="K8" s="3" t="s">
        <v>27</v>
      </c>
      <c r="L8" s="10">
        <v>0.011</v>
      </c>
      <c r="M8" s="8">
        <v>0.018</v>
      </c>
      <c r="N8" s="10">
        <v>0.022</v>
      </c>
      <c r="O8" s="9" t="s">
        <v>28</v>
      </c>
      <c r="P8" s="4" t="s">
        <v>29</v>
      </c>
      <c r="Q8" s="4">
        <v>1.158</v>
      </c>
      <c r="R8" s="4" t="s">
        <v>29</v>
      </c>
      <c r="S8" s="4">
        <v>0.91</v>
      </c>
    </row>
    <row r="9" customFormat="1" ht="27" spans="1:19">
      <c r="A9" s="6" t="s">
        <v>43</v>
      </c>
      <c r="B9" s="6" t="s">
        <v>44</v>
      </c>
      <c r="C9" s="4" t="s">
        <v>22</v>
      </c>
      <c r="D9" s="4" t="s">
        <v>23</v>
      </c>
      <c r="E9" s="4" t="s">
        <v>45</v>
      </c>
      <c r="F9" s="7">
        <v>46097</v>
      </c>
      <c r="G9" s="7">
        <v>46127</v>
      </c>
      <c r="H9" s="7">
        <f t="shared" si="0"/>
        <v>46125</v>
      </c>
      <c r="I9" s="5" t="s">
        <v>25</v>
      </c>
      <c r="J9" s="3" t="s">
        <v>26</v>
      </c>
      <c r="K9" s="3" t="s">
        <v>27</v>
      </c>
      <c r="L9" s="10">
        <v>0.001</v>
      </c>
      <c r="M9" s="8"/>
      <c r="N9" s="10">
        <v>0.022</v>
      </c>
      <c r="O9" s="9" t="s">
        <v>46</v>
      </c>
      <c r="P9" s="4" t="s">
        <v>29</v>
      </c>
      <c r="Q9" s="4">
        <v>1.015</v>
      </c>
      <c r="R9" s="4"/>
      <c r="S9" s="4"/>
    </row>
    <row r="10" customFormat="1" ht="27" spans="1:19">
      <c r="A10" s="6" t="s">
        <v>47</v>
      </c>
      <c r="B10" s="6" t="s">
        <v>48</v>
      </c>
      <c r="C10" s="4" t="s">
        <v>22</v>
      </c>
      <c r="D10" s="4" t="s">
        <v>32</v>
      </c>
      <c r="E10" s="4" t="s">
        <v>45</v>
      </c>
      <c r="F10" s="7">
        <v>46097</v>
      </c>
      <c r="G10" s="7">
        <v>46134</v>
      </c>
      <c r="H10" s="7">
        <f t="shared" si="0"/>
        <v>46132</v>
      </c>
      <c r="I10" s="5" t="s">
        <v>25</v>
      </c>
      <c r="J10" s="3" t="s">
        <v>26</v>
      </c>
      <c r="K10" s="3" t="s">
        <v>27</v>
      </c>
      <c r="L10" s="10">
        <v>0.001</v>
      </c>
      <c r="M10" s="8"/>
      <c r="N10" s="10">
        <v>0.022</v>
      </c>
      <c r="O10" s="9" t="s">
        <v>46</v>
      </c>
      <c r="P10" s="4" t="s">
        <v>29</v>
      </c>
      <c r="Q10" s="4">
        <v>0.978</v>
      </c>
      <c r="R10" s="4"/>
      <c r="S10" s="4"/>
    </row>
    <row r="11" customFormat="1" ht="27" spans="1:19">
      <c r="A11" s="6" t="s">
        <v>49</v>
      </c>
      <c r="B11" s="6" t="s">
        <v>50</v>
      </c>
      <c r="C11" s="4" t="s">
        <v>22</v>
      </c>
      <c r="D11" s="4" t="s">
        <v>23</v>
      </c>
      <c r="E11" s="4" t="s">
        <v>45</v>
      </c>
      <c r="F11" s="7">
        <v>46097</v>
      </c>
      <c r="G11" s="7">
        <v>46190</v>
      </c>
      <c r="H11" s="7">
        <f t="shared" si="0"/>
        <v>46188</v>
      </c>
      <c r="I11" s="5" t="s">
        <v>35</v>
      </c>
      <c r="J11" s="3" t="s">
        <v>26</v>
      </c>
      <c r="K11" s="3" t="s">
        <v>27</v>
      </c>
      <c r="L11" s="10">
        <v>0.001</v>
      </c>
      <c r="M11" s="8"/>
      <c r="N11" s="10">
        <v>0.023</v>
      </c>
      <c r="O11" s="9" t="s">
        <v>46</v>
      </c>
      <c r="P11" s="4" t="s">
        <v>29</v>
      </c>
      <c r="Q11" s="4">
        <v>1.031</v>
      </c>
      <c r="R11" s="4"/>
      <c r="S11" s="4"/>
    </row>
    <row r="12" customFormat="1" ht="27" spans="1:19">
      <c r="A12" s="6" t="s">
        <v>51</v>
      </c>
      <c r="B12" s="6" t="s">
        <v>52</v>
      </c>
      <c r="C12" s="4" t="s">
        <v>22</v>
      </c>
      <c r="D12" s="4" t="s">
        <v>32</v>
      </c>
      <c r="E12" s="4" t="s">
        <v>45</v>
      </c>
      <c r="F12" s="7">
        <v>46097</v>
      </c>
      <c r="G12" s="7">
        <v>46197</v>
      </c>
      <c r="H12" s="7">
        <f t="shared" si="0"/>
        <v>46195</v>
      </c>
      <c r="I12" s="5" t="s">
        <v>35</v>
      </c>
      <c r="J12" s="3" t="s">
        <v>26</v>
      </c>
      <c r="K12" s="3" t="s">
        <v>27</v>
      </c>
      <c r="L12" s="10">
        <v>0.001</v>
      </c>
      <c r="M12" s="8"/>
      <c r="N12" s="10">
        <v>0.023</v>
      </c>
      <c r="O12" s="9" t="s">
        <v>46</v>
      </c>
      <c r="P12" s="4" t="s">
        <v>29</v>
      </c>
      <c r="Q12" s="4">
        <v>0.954</v>
      </c>
      <c r="R12" s="4"/>
      <c r="S12" s="4"/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2026-03-09T09:03:39Z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